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专用设备及材料购置项目1" sheetId="6" r:id="rId1"/>
  </sheets>
  <definedNames>
    <definedName name="_xlnm.Print_Area" localSheetId="0">专用设备及材料购置项目1!$A$1:$N$22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<sst xmlns="http://schemas.openxmlformats.org/spreadsheetml/2006/main" count="76" uniqueCount="61">
  <si>
    <r>
      <rPr>
        <sz val="18"/>
        <color theme="1"/>
        <rFont val="方正小标宋简体"/>
        <charset val="134"/>
      </rPr>
      <t xml:space="preserve">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</si>
  <si>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</si>
  <si>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北京市水务局党校</t>
  </si>
  <si>
    <t>项目名称</t>
  </si>
  <si>
    <t>专用设备及材料购置项目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</si>
  <si>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</si>
  <si>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</si>
  <si>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</si>
  <si>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</si>
  <si>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</si>
  <si>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</si>
  <si>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</si>
  <si>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</si>
  <si>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</si>
  <si>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</si>
  <si>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</si>
  <si>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</si>
  <si>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</si>
  <si>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</si>
  <si>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</si>
  <si>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</si>
  <si>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</si>
  <si>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</si>
  <si>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购置影像拍摄所需设备，满足影像拍摄保障等工作；购置新媒体短视频拍摄需要的设备，输出更高质量的宣传作品；提高报纸采编效率；购置视频会议系统所需设备，满足两地办公需求。</t>
  </si>
  <si>
    <t>完成购置所需设备。保障新闻拍摄内容高质高效的产出，切实提升作品图像的宣传能力。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</si>
  <si>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</si>
  <si>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</si>
  <si>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</si>
  <si>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</si>
  <si>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</si>
  <si>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</si>
  <si>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</si>
  <si>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</si>
  <si>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</si>
  <si>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指标1：购置设备</t>
  </si>
  <si>
    <t>=100%</t>
  </si>
  <si>
    <t>质量
指标</t>
  </si>
  <si>
    <t>指标1：硬件验收合格率</t>
  </si>
  <si>
    <t>时效
指标</t>
  </si>
  <si>
    <t>指标1：采购时间</t>
  </si>
  <si>
    <t>≤9个月</t>
  </si>
  <si>
    <t>5个月</t>
  </si>
  <si>
    <t>成本
指标</t>
  </si>
  <si>
    <t>经济成本指标</t>
  </si>
  <si>
    <t>指标1：项目总成本</t>
  </si>
  <si>
    <t>≤34.7317万元</t>
  </si>
  <si>
    <t>34.5399万元</t>
  </si>
  <si>
    <t>效益
指标</t>
  </si>
  <si>
    <t>经济效益指标</t>
  </si>
  <si>
    <t>指标1：</t>
  </si>
  <si>
    <t>社会效益指标</t>
  </si>
  <si>
    <t>指标1：编辑制作传播更广泛、质量更高的新媒体产品；提高报纸采编效率</t>
  </si>
  <si>
    <t>高</t>
  </si>
  <si>
    <t>较高</t>
  </si>
  <si>
    <t>持续优化</t>
  </si>
  <si>
    <t>生态效益指标</t>
  </si>
  <si>
    <t>可持续影响指标</t>
  </si>
  <si>
    <t>指标1：能够为影像拍摄、新媒体产品编辑工作提供持续支持和保障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</si>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</sst>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10" fontId="1" fillId="0" borderId="1" xfId="3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Fill="1">
      <alignment vertical="center"/>
    </xf>
    <xf numFmtId="0" fontId="0" fillId="0" borderId="1" xfId="0" applyFont="1" applyBorder="1">
      <alignment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8"/>
  </sheetPr>
  <dimension ref="A1:P23"/>
  <sheetViews>
    <sheetView tabSelected="1" view="pageBreakPreview" zoomScaleNormal="100" topLeftCell="A15" workbookViewId="0">
      <selection activeCell="L9" sqref="L9:M9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5" max="6" width="10" customWidth="1"/>
    <col min="7" max="8" width="7.45454545454545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5.53636363636364" customWidth="1"/>
    <col min="14" max="14" width="13.2545454545455" customWidth="1"/>
    <col min="16" max="16" width="28.0909090909091" customWidth="1"/>
  </cols>
  <sheetData>
    <row r="1" ht="36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7"/>
      <c r="P1" s="18"/>
    </row>
    <row r="2" s="1" customFormat="1" ht="17" customHeight="1" spans="1:16">
      <c r="A2" s="3" t="s">
        <v>1</v>
      </c>
      <c r="B2" s="3"/>
      <c r="C2" s="3"/>
      <c r="D2" s="4" t="s">
        <v>2</v>
      </c>
      <c r="E2" s="4"/>
      <c r="F2" s="4"/>
      <c r="G2" s="4"/>
      <c r="H2" s="3"/>
      <c r="I2" s="3"/>
      <c r="J2" s="4"/>
      <c r="K2" s="4"/>
      <c r="L2" s="4"/>
      <c r="M2" s="4"/>
      <c r="N2" s="4"/>
      <c r="O2" s="19"/>
      <c r="P2" s="19"/>
    </row>
    <row r="3" ht="15" customHeight="1" spans="1:16">
      <c r="A3" s="5" t="s">
        <v>3</v>
      </c>
      <c r="B3" s="5"/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8"/>
      <c r="P3" s="18"/>
    </row>
    <row r="4" ht="15" customHeight="1" spans="1:16">
      <c r="A4" s="5" t="s">
        <v>5</v>
      </c>
      <c r="B4" s="5"/>
      <c r="C4" s="5" t="s">
        <v>6</v>
      </c>
      <c r="D4" s="5"/>
      <c r="E4" s="5"/>
      <c r="F4" s="5"/>
      <c r="G4" s="5"/>
      <c r="H4" s="5" t="s">
        <v>7</v>
      </c>
      <c r="I4" s="5"/>
      <c r="J4" s="5" t="s">
        <v>2</v>
      </c>
      <c r="K4" s="5"/>
      <c r="L4" s="5"/>
      <c r="M4" s="5"/>
      <c r="N4" s="5"/>
      <c r="O4" s="18"/>
      <c r="P4" s="18"/>
    </row>
    <row r="5" ht="33" customHeight="1" spans="1:16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18"/>
      <c r="P5" s="18"/>
    </row>
    <row r="6" ht="15" customHeight="1" spans="1:16">
      <c r="A6" s="5"/>
      <c r="B6" s="5"/>
      <c r="C6" s="7" t="s">
        <v>15</v>
      </c>
      <c r="D6" s="7"/>
      <c r="E6" s="8">
        <v>34.7317</v>
      </c>
      <c r="F6" s="8">
        <v>34.5399</v>
      </c>
      <c r="G6" s="8"/>
      <c r="H6" s="8">
        <v>34.5399</v>
      </c>
      <c r="I6" s="8"/>
      <c r="J6" s="5">
        <v>10</v>
      </c>
      <c r="K6" s="5"/>
      <c r="L6" s="20">
        <f t="shared" ref="L6:L9" si="0">ROUND(H6/F6,4)</f>
        <v>1</v>
      </c>
      <c r="M6" s="20"/>
      <c r="N6" s="5">
        <f>ROUND(J6*L6,2)</f>
        <v>10</v>
      </c>
      <c r="O6" s="18"/>
      <c r="P6" s="18"/>
    </row>
    <row r="7" ht="26" customHeight="1" spans="1:16">
      <c r="A7" s="5"/>
      <c r="B7" s="5"/>
      <c r="C7" s="5" t="s">
        <v>16</v>
      </c>
      <c r="D7" s="5"/>
      <c r="E7" s="8">
        <v>34.7317</v>
      </c>
      <c r="F7" s="8">
        <v>34.5399</v>
      </c>
      <c r="G7" s="8"/>
      <c r="H7" s="8">
        <v>34.5399</v>
      </c>
      <c r="I7" s="8"/>
      <c r="J7" s="5" t="s">
        <v>17</v>
      </c>
      <c r="K7" s="5"/>
      <c r="L7" s="20">
        <f t="shared" si="0"/>
        <v>1</v>
      </c>
      <c r="M7" s="20"/>
      <c r="N7" s="5" t="s">
        <v>17</v>
      </c>
      <c r="O7" s="21"/>
      <c r="P7" s="21"/>
    </row>
    <row r="8" ht="31" customHeight="1" spans="1:16">
      <c r="A8" s="5"/>
      <c r="B8" s="5"/>
      <c r="C8" s="5" t="s">
        <v>18</v>
      </c>
      <c r="D8" s="5"/>
      <c r="E8" s="8">
        <v>0</v>
      </c>
      <c r="F8" s="8">
        <v>0</v>
      </c>
      <c r="G8" s="8"/>
      <c r="H8" s="8">
        <v>0</v>
      </c>
      <c r="I8" s="8"/>
      <c r="J8" s="5" t="s">
        <v>17</v>
      </c>
      <c r="K8" s="5"/>
      <c r="L8" s="20"/>
      <c r="M8" s="20"/>
      <c r="N8" s="5" t="s">
        <v>17</v>
      </c>
      <c r="O8" s="18"/>
      <c r="P8" s="18"/>
    </row>
    <row r="9" spans="1:16">
      <c r="A9" s="5"/>
      <c r="B9" s="5"/>
      <c r="C9" s="5" t="s">
        <v>19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17</v>
      </c>
      <c r="K9" s="5"/>
      <c r="L9" s="20"/>
      <c r="M9" s="20"/>
      <c r="N9" s="5" t="s">
        <v>17</v>
      </c>
      <c r="O9" s="18"/>
      <c r="P9" s="18"/>
    </row>
    <row r="10" ht="15" customHeight="1" spans="1:16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18"/>
      <c r="P10" s="18"/>
    </row>
    <row r="11" ht="120" customHeight="1" spans="1:16">
      <c r="A11" s="5"/>
      <c r="B11" s="6" t="s">
        <v>23</v>
      </c>
      <c r="C11" s="6"/>
      <c r="D11" s="6"/>
      <c r="E11" s="6"/>
      <c r="F11" s="6"/>
      <c r="G11" s="6"/>
      <c r="H11" s="5" t="s">
        <v>24</v>
      </c>
      <c r="I11" s="5"/>
      <c r="J11" s="5"/>
      <c r="K11" s="5"/>
      <c r="L11" s="5"/>
      <c r="M11" s="5"/>
      <c r="N11" s="5"/>
      <c r="O11" s="18"/>
      <c r="P11" s="18"/>
    </row>
    <row r="12" ht="41" customHeight="1" spans="1:16">
      <c r="A12" s="9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12</v>
      </c>
      <c r="J12" s="5"/>
      <c r="K12" s="5" t="s">
        <v>14</v>
      </c>
      <c r="L12" s="5"/>
      <c r="M12" s="5" t="s">
        <v>31</v>
      </c>
      <c r="N12" s="5"/>
      <c r="O12" s="22"/>
      <c r="P12" s="22"/>
    </row>
    <row r="13" ht="44" customHeight="1" spans="1:16">
      <c r="A13" s="9"/>
      <c r="B13" s="10" t="s">
        <v>32</v>
      </c>
      <c r="C13" s="5" t="s">
        <v>33</v>
      </c>
      <c r="D13" s="11" t="s">
        <v>34</v>
      </c>
      <c r="E13" s="11"/>
      <c r="F13" s="11"/>
      <c r="G13" s="27" t="s">
        <v>35</v>
      </c>
      <c r="H13" s="12">
        <v>1</v>
      </c>
      <c r="I13" s="5">
        <v>35</v>
      </c>
      <c r="J13" s="5"/>
      <c r="K13" s="5">
        <v>35</v>
      </c>
      <c r="L13" s="5"/>
      <c r="M13" s="5"/>
      <c r="N13" s="5"/>
      <c r="O13" s="22"/>
      <c r="P13" s="22"/>
    </row>
    <row r="14" ht="30" customHeight="1" spans="1:16">
      <c r="A14" s="9"/>
      <c r="B14" s="13"/>
      <c r="C14" s="5" t="s">
        <v>36</v>
      </c>
      <c r="D14" s="11" t="s">
        <v>37</v>
      </c>
      <c r="E14" s="11"/>
      <c r="F14" s="11"/>
      <c r="G14" s="27" t="s">
        <v>35</v>
      </c>
      <c r="H14" s="27" t="s">
        <v>35</v>
      </c>
      <c r="I14" s="5">
        <v>5</v>
      </c>
      <c r="J14" s="5"/>
      <c r="K14" s="5">
        <v>5</v>
      </c>
      <c r="L14" s="5"/>
      <c r="M14" s="5"/>
      <c r="N14" s="5"/>
      <c r="O14" s="23"/>
      <c r="P14" s="23"/>
    </row>
    <row r="15" ht="30" customHeight="1" spans="1:16">
      <c r="A15" s="9"/>
      <c r="B15" s="14"/>
      <c r="C15" s="5" t="s">
        <v>38</v>
      </c>
      <c r="D15" s="11" t="s">
        <v>39</v>
      </c>
      <c r="E15" s="11"/>
      <c r="F15" s="11"/>
      <c r="G15" s="5" t="s">
        <v>40</v>
      </c>
      <c r="H15" s="5" t="s">
        <v>41</v>
      </c>
      <c r="I15" s="5">
        <v>15</v>
      </c>
      <c r="J15" s="5"/>
      <c r="K15" s="5">
        <v>15</v>
      </c>
      <c r="L15" s="5"/>
      <c r="M15" s="5"/>
      <c r="N15" s="5"/>
      <c r="O15" s="24"/>
      <c r="P15" s="24"/>
    </row>
    <row r="16" ht="47" customHeight="1" spans="1:16">
      <c r="A16" s="9"/>
      <c r="B16" s="5" t="s">
        <v>42</v>
      </c>
      <c r="C16" s="5" t="s">
        <v>43</v>
      </c>
      <c r="D16" s="11" t="s">
        <v>44</v>
      </c>
      <c r="E16" s="11"/>
      <c r="F16" s="11"/>
      <c r="G16" s="5" t="s">
        <v>45</v>
      </c>
      <c r="H16" s="5" t="s">
        <v>46</v>
      </c>
      <c r="I16" s="5">
        <v>15</v>
      </c>
      <c r="J16" s="5"/>
      <c r="K16" s="5">
        <v>15</v>
      </c>
      <c r="L16" s="5"/>
      <c r="M16" s="5"/>
      <c r="N16" s="5"/>
      <c r="O16" s="22"/>
      <c r="P16" s="22"/>
    </row>
    <row r="17" ht="30" customHeight="1" spans="1:16">
      <c r="A17" s="9"/>
      <c r="B17" s="5" t="s">
        <v>47</v>
      </c>
      <c r="C17" s="5" t="s">
        <v>48</v>
      </c>
      <c r="D17" s="11" t="s">
        <v>49</v>
      </c>
      <c r="E17" s="11"/>
      <c r="F17" s="11"/>
      <c r="G17" s="5"/>
      <c r="H17" s="5"/>
      <c r="I17" s="5"/>
      <c r="J17" s="5"/>
      <c r="K17" s="5"/>
      <c r="L17" s="5"/>
      <c r="M17" s="5"/>
      <c r="N17" s="5"/>
      <c r="O17" s="25"/>
      <c r="P17" s="25"/>
    </row>
    <row r="18" ht="53" customHeight="1" spans="1:16">
      <c r="A18" s="9"/>
      <c r="B18" s="5"/>
      <c r="C18" s="5" t="s">
        <v>50</v>
      </c>
      <c r="D18" s="11" t="s">
        <v>51</v>
      </c>
      <c r="E18" s="11"/>
      <c r="F18" s="11"/>
      <c r="G18" s="5" t="s">
        <v>52</v>
      </c>
      <c r="H18" s="5" t="s">
        <v>53</v>
      </c>
      <c r="I18" s="5">
        <v>5</v>
      </c>
      <c r="J18" s="5"/>
      <c r="K18" s="5">
        <v>3</v>
      </c>
      <c r="L18" s="5"/>
      <c r="M18" s="5" t="s">
        <v>54</v>
      </c>
      <c r="N18" s="5"/>
      <c r="O18" s="18"/>
      <c r="P18" s="18"/>
    </row>
    <row r="19" ht="30" customHeight="1" spans="1:14">
      <c r="A19" s="9"/>
      <c r="B19" s="5"/>
      <c r="C19" s="5" t="s">
        <v>55</v>
      </c>
      <c r="D19" s="11" t="s">
        <v>49</v>
      </c>
      <c r="E19" s="11"/>
      <c r="F19" s="11"/>
      <c r="G19" s="5"/>
      <c r="H19" s="5"/>
      <c r="I19" s="5"/>
      <c r="J19" s="5"/>
      <c r="K19" s="5"/>
      <c r="L19" s="5"/>
      <c r="M19" s="5"/>
      <c r="N19" s="5"/>
    </row>
    <row r="20" ht="53" customHeight="1" spans="1:14">
      <c r="A20" s="9"/>
      <c r="B20" s="5"/>
      <c r="C20" s="5" t="s">
        <v>56</v>
      </c>
      <c r="D20" s="11" t="s">
        <v>57</v>
      </c>
      <c r="E20" s="11"/>
      <c r="F20" s="11"/>
      <c r="G20" s="5" t="s">
        <v>52</v>
      </c>
      <c r="H20" s="5" t="s">
        <v>53</v>
      </c>
      <c r="I20" s="5">
        <v>15</v>
      </c>
      <c r="J20" s="5"/>
      <c r="K20" s="5">
        <v>11</v>
      </c>
      <c r="L20" s="5"/>
      <c r="M20" s="5" t="s">
        <v>54</v>
      </c>
      <c r="N20" s="5"/>
    </row>
    <row r="21" ht="43" customHeight="1" spans="1:14">
      <c r="A21" s="9"/>
      <c r="B21" s="5" t="s">
        <v>58</v>
      </c>
      <c r="C21" s="5" t="s">
        <v>59</v>
      </c>
      <c r="D21" s="11" t="s">
        <v>49</v>
      </c>
      <c r="E21" s="11"/>
      <c r="F21" s="11"/>
      <c r="G21" s="5"/>
      <c r="H21" s="5"/>
      <c r="I21" s="5"/>
      <c r="J21" s="5"/>
      <c r="K21" s="5"/>
      <c r="L21" s="5"/>
      <c r="M21" s="5"/>
      <c r="N21" s="5"/>
    </row>
    <row r="22" spans="1:14">
      <c r="A22" s="15" t="s">
        <v>60</v>
      </c>
      <c r="B22" s="15"/>
      <c r="C22" s="15"/>
      <c r="D22" s="15"/>
      <c r="E22" s="15"/>
      <c r="F22" s="15"/>
      <c r="G22" s="15"/>
      <c r="H22" s="15"/>
      <c r="I22" s="15">
        <f>SUM(I13:J21,J6)</f>
        <v>100</v>
      </c>
      <c r="J22" s="15"/>
      <c r="K22" s="15">
        <f>SUM(K13:L21,N6)</f>
        <v>94</v>
      </c>
      <c r="L22" s="15"/>
      <c r="M22" s="26"/>
      <c r="N22" s="26"/>
    </row>
    <row r="23" ht="176" customHeight="1" spans="1:14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9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O7:P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O12:P12"/>
    <mergeCell ref="D13:F13"/>
    <mergeCell ref="I13:J13"/>
    <mergeCell ref="K13:L13"/>
    <mergeCell ref="M13:N13"/>
    <mergeCell ref="O13:P13"/>
    <mergeCell ref="D14:F14"/>
    <mergeCell ref="I14:J14"/>
    <mergeCell ref="K14:L14"/>
    <mergeCell ref="M14:N14"/>
    <mergeCell ref="O14:P14"/>
    <mergeCell ref="D15:F15"/>
    <mergeCell ref="I15:J15"/>
    <mergeCell ref="K15:L15"/>
    <mergeCell ref="M15:N15"/>
    <mergeCell ref="O15:P15"/>
    <mergeCell ref="D16:F16"/>
    <mergeCell ref="I16:J16"/>
    <mergeCell ref="K16:L16"/>
    <mergeCell ref="M16:N16"/>
    <mergeCell ref="O16:P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0:A11"/>
    <mergeCell ref="A12:A21"/>
    <mergeCell ref="B13:B15"/>
    <mergeCell ref="B17:B20"/>
    <mergeCell ref="A5:B9"/>
  </mergeCells>
  <pageMargins left="0.554861111111111" right="0.554861111111111" top="0.550694444444444" bottom="0.236111111111111" header="0.5" footer="0.5"/>
  <pageSetup paperSize="8" scale="14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专用设备及材料购置项目1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2022-03-16T09:44:00Z</dcterms:created>
  <dcterms:modified xsi:type="dcterms:W3CDTF">2025-08-25T08:56:04Z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8CA957B0A0D34D621941A868424F094F_43</vt:lpwstr>
  </property>
</Properties>
</file>